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EY Y DISPOSICIONES 2020\INICIATIVA COMISION H modi\Anexo Tecnicos Ley\X. Bebias Alcoholicas\"/>
    </mc:Choice>
  </mc:AlternateContent>
  <bookViews>
    <workbookView xWindow="0" yWindow="0" windowWidth="25200" windowHeight="12570"/>
  </bookViews>
  <sheets>
    <sheet name="extensiones de horar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E28" i="1" l="1"/>
  <c r="E30" i="1" s="1"/>
  <c r="E38" i="1" s="1"/>
  <c r="E24" i="1"/>
  <c r="F24" i="1" s="1"/>
  <c r="G24" i="1" s="1"/>
  <c r="H24" i="1" s="1"/>
  <c r="J24" i="1" s="1"/>
  <c r="E23" i="1"/>
  <c r="F23" i="1" s="1"/>
  <c r="G23" i="1" s="1"/>
  <c r="H23" i="1" s="1"/>
  <c r="J23" i="1" s="1"/>
  <c r="E22" i="1"/>
  <c r="F22" i="1" s="1"/>
  <c r="G22" i="1" s="1"/>
  <c r="H22" i="1" s="1"/>
  <c r="J22" i="1" s="1"/>
  <c r="E21" i="1"/>
  <c r="F21" i="1" s="1"/>
  <c r="G21" i="1" s="1"/>
  <c r="H21" i="1" s="1"/>
  <c r="J21" i="1" s="1"/>
  <c r="E20" i="1"/>
  <c r="F20" i="1" s="1"/>
  <c r="G20" i="1" s="1"/>
  <c r="H20" i="1" s="1"/>
  <c r="J20" i="1" s="1"/>
  <c r="E15" i="1"/>
  <c r="E14" i="1"/>
  <c r="E16" i="1" s="1"/>
  <c r="E36" i="1" s="1"/>
  <c r="J25" i="1" l="1"/>
  <c r="E39" i="1" s="1"/>
  <c r="E37" i="1" l="1"/>
</calcChain>
</file>

<file path=xl/sharedStrings.xml><?xml version="1.0" encoding="utf-8"?>
<sst xmlns="http://schemas.openxmlformats.org/spreadsheetml/2006/main" count="57" uniqueCount="44">
  <si>
    <t>ANÁLISIS DE PRECIOS UNITARIOS</t>
  </si>
  <si>
    <t>CONCEPTO:</t>
  </si>
  <si>
    <t>UNIDAD:</t>
  </si>
  <si>
    <t>Ampliación de horario para el expendio de bebidas alcohólicas por hora mes</t>
  </si>
  <si>
    <t>Establecimiento-Trámite</t>
  </si>
  <si>
    <t xml:space="preserve">Promedio anual de solicitudes: </t>
  </si>
  <si>
    <t>.</t>
  </si>
  <si>
    <t>MATERIALES y OTROS INSUMOS</t>
  </si>
  <si>
    <t>Unidad</t>
  </si>
  <si>
    <t>Cantidad</t>
  </si>
  <si>
    <t>Costo Unitario</t>
  </si>
  <si>
    <t>Importe por trámite</t>
  </si>
  <si>
    <t>Sello (oficial, plasmado en cada documento)</t>
  </si>
  <si>
    <t>sello</t>
  </si>
  <si>
    <t>Tinta para sello</t>
  </si>
  <si>
    <t>Cojin para sello</t>
  </si>
  <si>
    <t>pieza</t>
  </si>
  <si>
    <t>Documento (tóner, hojas)</t>
  </si>
  <si>
    <t>Formato de solicitud y requisitos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</si>
  <si>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</si>
  <si>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</si>
  <si>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</si>
  <si>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</si>
  <si>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</si>
  <si>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</si>
  <si>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</si>
  <si>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</si>
  <si>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 xml:space="preserve">Total por elaboración e inspección </t>
  </si>
  <si>
    <t>Inspector (Recepcionista)</t>
  </si>
  <si>
    <t>minutos</t>
  </si>
  <si>
    <t>Inspector (Encargado de realizar el trámite)</t>
  </si>
  <si>
    <t>Inspector (Encargado de realizar inspección)</t>
  </si>
  <si>
    <t>Profesional Administrativo A (revisión de trámites)</t>
  </si>
  <si>
    <t>Director de Área (revisión para autorización)</t>
  </si>
  <si>
    <t>USO DE VEHICULOS</t>
  </si>
  <si>
    <t>Costo unitario</t>
  </si>
  <si>
    <t>*Existen extensiones que van desde las 22:00 horas en adelante, lo que exige un horario nocturno con suficiente personal para cubrir zona centro y periferia.</t>
  </si>
  <si>
    <t>Materiales e Insumos</t>
  </si>
  <si>
    <t>Mano de Obra</t>
  </si>
  <si>
    <t>Uso de vehículos</t>
  </si>
  <si>
    <t>Precio Unitario:</t>
  </si>
  <si>
    <t>Propuesta Tarifa 2020</t>
  </si>
  <si>
    <t>Gasolina</t>
  </si>
  <si>
    <t>Importe 4 visitas al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</si>
</sst>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\ * #,##0.000_);_(&quot;$&quot;\ * \(#,##0.000\);_(&quot;$&quot;\ * &quot;-&quot;??_);_(@_)"/>
    <numFmt numFmtId="167" formatCode="_(&quot;$&quot;* #,##0.00_);_(&quot;$&quot;* \(#,##0.00\);_(&quot;$&quot;* &quot;-&quot;??_);_(@_)"/>
    <numFmt numFmtId="168" formatCode="_(&quot;$&quot;\ * #,##0.0000_);_(&quot;$&quot;\ * \(#,##0.0000\);_(&quot;$&quot;\ * &quot;-&quot;??_);_(@_)"/>
    <numFmt numFmtId="169" formatCode="_(&quot;$&quot;* #,##0.00000_);_(&quot;$&quot;* \(#,##0.00000\);_(&quot;$&quot;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2" fillId="3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6" xfId="2" applyFont="1" applyFill="1" applyBorder="1" applyAlignment="1">
      <alignment horizontal="center" vertical="center" wrapText="1"/>
    </xf>
    <xf numFmtId="165" fontId="2" fillId="3" borderId="0" xfId="2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6" fontId="3" fillId="0" borderId="6" xfId="2" applyNumberFormat="1" applyFont="1" applyBorder="1"/>
    <xf numFmtId="165" fontId="3" fillId="0" borderId="6" xfId="2" applyFont="1" applyBorder="1"/>
    <xf numFmtId="165" fontId="3" fillId="3" borderId="0" xfId="2" applyFont="1" applyFill="1" applyBorder="1"/>
    <xf numFmtId="167" fontId="3" fillId="0" borderId="0" xfId="0" applyNumberFormat="1" applyFont="1"/>
    <xf numFmtId="168" fontId="3" fillId="0" borderId="6" xfId="2" applyNumberFormat="1" applyFont="1" applyBorder="1"/>
    <xf numFmtId="169" fontId="3" fillId="0" borderId="0" xfId="0" applyNumberFormat="1" applyFont="1"/>
    <xf numFmtId="0" fontId="3" fillId="0" borderId="0" xfId="0" applyFont="1" applyBorder="1"/>
    <xf numFmtId="2" fontId="3" fillId="0" borderId="0" xfId="0" applyNumberFormat="1" applyFont="1" applyBorder="1" applyAlignment="1">
      <alignment horizontal="center"/>
    </xf>
    <xf numFmtId="166" fontId="3" fillId="0" borderId="7" xfId="2" applyNumberFormat="1" applyFont="1" applyBorder="1"/>
    <xf numFmtId="0" fontId="3" fillId="0" borderId="0" xfId="0" applyFont="1" applyAlignment="1">
      <alignment horizontal="center"/>
    </xf>
    <xf numFmtId="0" fontId="2" fillId="2" borderId="7" xfId="0" applyFont="1" applyFill="1" applyBorder="1"/>
    <xf numFmtId="165" fontId="2" fillId="3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7" xfId="2" applyFont="1" applyBorder="1"/>
    <xf numFmtId="165" fontId="3" fillId="0" borderId="0" xfId="2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165" fontId="3" fillId="0" borderId="6" xfId="2" applyFont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165" fontId="3" fillId="0" borderId="0" xfId="2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165" fontId="2" fillId="2" borderId="7" xfId="2" applyFont="1" applyFill="1" applyBorder="1"/>
    <xf numFmtId="44" fontId="3" fillId="0" borderId="0" xfId="0" applyNumberFormat="1" applyFont="1"/>
    <xf numFmtId="43" fontId="3" fillId="0" borderId="0" xfId="1" applyFont="1"/>
    <xf numFmtId="0" fontId="3" fillId="0" borderId="0" xfId="0" applyFont="1" applyBorder="1" applyAlignment="1">
      <alignment wrapText="1"/>
    </xf>
    <xf numFmtId="0" fontId="2" fillId="2" borderId="7" xfId="0" applyFont="1" applyFill="1" applyBorder="1" applyAlignment="1">
      <alignment horizontal="right"/>
    </xf>
    <xf numFmtId="165" fontId="3" fillId="2" borderId="0" xfId="0" applyNumberFormat="1" applyFont="1" applyFill="1"/>
    <xf numFmtId="44" fontId="3" fillId="2" borderId="0" xfId="0" applyNumberFormat="1" applyFont="1" applyFill="1" applyBorder="1"/>
    <xf numFmtId="0" fontId="6" fillId="0" borderId="0" xfId="3" applyFont="1" applyAlignment="1">
      <alignment horizontal="center" vertical="center" wrapText="1"/>
    </xf>
    <xf numFmtId="165" fontId="7" fillId="0" borderId="0" xfId="2" applyFont="1"/>
    <xf numFmtId="165" fontId="2" fillId="2" borderId="7" xfId="2" applyNumberFormat="1" applyFont="1" applyFill="1" applyBorder="1"/>
    <xf numFmtId="0" fontId="2" fillId="2" borderId="0" xfId="0" applyFont="1" applyFill="1" applyAlignment="1">
      <alignment horizontal="center"/>
    </xf>
    <xf numFmtId="43" fontId="3" fillId="0" borderId="0" xfId="0" applyNumberFormat="1" applyFo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abSelected="1" topLeftCell="A16" zoomScaleNormal="100" workbookViewId="0">
      <selection activeCell="E34" sqref="E34"/>
    </sheetView>
  </sheetViews>
  <sheetFormatPr baseColWidth="10" defaultRowHeight="14.25" x14ac:dyDescent="0.2"/>
  <cols>
    <col min="1" max="1" width="44.7109375" style="2" customWidth="1"/>
    <col min="2" max="3" width="14.28515625" style="2" customWidth="1"/>
    <col min="4" max="4" width="16.85546875" style="2" customWidth="1"/>
    <col min="5" max="5" width="18.5703125" style="2" customWidth="1"/>
    <col min="6" max="10" width="14.28515625" style="2" customWidth="1"/>
    <col min="11" max="16384" width="11.42578125" style="2"/>
  </cols>
  <sheetData>
    <row r="3" spans="1:7" ht="15" x14ac:dyDescent="0.25">
      <c r="A3" s="60" t="s">
        <v>0</v>
      </c>
      <c r="B3" s="60"/>
      <c r="C3" s="60"/>
      <c r="D3" s="60"/>
      <c r="E3" s="60"/>
      <c r="F3" s="1"/>
    </row>
    <row r="4" spans="1:7" ht="15" x14ac:dyDescent="0.25">
      <c r="A4" s="3"/>
      <c r="B4" s="4"/>
      <c r="C4" s="4"/>
      <c r="D4" s="4"/>
      <c r="E4" s="4"/>
      <c r="F4" s="5"/>
    </row>
    <row r="5" spans="1:7" ht="15" x14ac:dyDescent="0.25">
      <c r="A5" s="6" t="s">
        <v>1</v>
      </c>
      <c r="B5" s="7"/>
      <c r="C5" s="8"/>
      <c r="D5" s="9"/>
      <c r="E5" s="10" t="s">
        <v>2</v>
      </c>
      <c r="F5" s="11"/>
    </row>
    <row r="6" spans="1:7" ht="30" x14ac:dyDescent="0.2">
      <c r="A6" s="12" t="s">
        <v>3</v>
      </c>
      <c r="B6" s="13"/>
      <c r="C6" s="13"/>
      <c r="D6" s="13"/>
      <c r="E6" s="14" t="s">
        <v>4</v>
      </c>
      <c r="F6" s="15"/>
    </row>
    <row r="7" spans="1:7" ht="15" x14ac:dyDescent="0.2">
      <c r="A7" s="16" t="s">
        <v>5</v>
      </c>
      <c r="B7" s="4">
        <v>840</v>
      </c>
      <c r="C7" s="4"/>
      <c r="D7" s="4"/>
      <c r="E7" s="4"/>
      <c r="F7" s="4"/>
    </row>
    <row r="8" spans="1:7" ht="15" x14ac:dyDescent="0.2">
      <c r="A8" s="17"/>
      <c r="B8" s="4"/>
      <c r="C8" s="4"/>
      <c r="D8" s="4"/>
      <c r="E8" s="4"/>
      <c r="F8" s="4"/>
      <c r="G8" s="2" t="s">
        <v>6</v>
      </c>
    </row>
    <row r="9" spans="1:7" ht="15" x14ac:dyDescent="0.2">
      <c r="A9" s="17"/>
      <c r="B9" s="4"/>
      <c r="C9" s="4"/>
      <c r="D9" s="4"/>
      <c r="E9" s="4"/>
      <c r="F9" s="4"/>
    </row>
    <row r="10" spans="1:7" ht="30" x14ac:dyDescent="0.2">
      <c r="A10" s="18" t="s">
        <v>7</v>
      </c>
      <c r="B10" s="18" t="s">
        <v>8</v>
      </c>
      <c r="C10" s="18" t="s">
        <v>9</v>
      </c>
      <c r="D10" s="18" t="s">
        <v>10</v>
      </c>
      <c r="E10" s="19" t="s">
        <v>11</v>
      </c>
      <c r="F10" s="20"/>
    </row>
    <row r="11" spans="1:7" x14ac:dyDescent="0.2">
      <c r="A11" s="21" t="s">
        <v>12</v>
      </c>
      <c r="B11" s="22" t="s">
        <v>13</v>
      </c>
      <c r="C11" s="23">
        <v>1</v>
      </c>
      <c r="D11" s="24">
        <v>300</v>
      </c>
      <c r="E11" s="25">
        <v>0.5</v>
      </c>
      <c r="F11" s="26"/>
      <c r="G11" s="27"/>
    </row>
    <row r="12" spans="1:7" x14ac:dyDescent="0.2">
      <c r="A12" s="21" t="s">
        <v>14</v>
      </c>
      <c r="B12" s="22" t="s">
        <v>13</v>
      </c>
      <c r="C12" s="23">
        <v>1</v>
      </c>
      <c r="D12" s="28">
        <v>200</v>
      </c>
      <c r="E12" s="25">
        <v>0.5</v>
      </c>
      <c r="F12" s="26"/>
      <c r="G12" s="27"/>
    </row>
    <row r="13" spans="1:7" x14ac:dyDescent="0.2">
      <c r="A13" s="21" t="s">
        <v>15</v>
      </c>
      <c r="B13" s="22" t="s">
        <v>16</v>
      </c>
      <c r="C13" s="23">
        <v>1</v>
      </c>
      <c r="D13" s="24">
        <v>25</v>
      </c>
      <c r="E13" s="25">
        <v>0.5</v>
      </c>
      <c r="F13" s="26"/>
      <c r="G13" s="27"/>
    </row>
    <row r="14" spans="1:7" x14ac:dyDescent="0.2">
      <c r="A14" s="21" t="s">
        <v>17</v>
      </c>
      <c r="B14" s="22" t="s">
        <v>16</v>
      </c>
      <c r="C14" s="23">
        <v>3</v>
      </c>
      <c r="D14" s="24">
        <v>10</v>
      </c>
      <c r="E14" s="25">
        <f t="shared" ref="E14:E15" si="0">+ROUND(C14*D14,2)</f>
        <v>30</v>
      </c>
      <c r="F14" s="26"/>
      <c r="G14" s="29"/>
    </row>
    <row r="15" spans="1:7" x14ac:dyDescent="0.2">
      <c r="A15" s="30" t="s">
        <v>18</v>
      </c>
      <c r="B15" s="4" t="s">
        <v>16</v>
      </c>
      <c r="C15" s="31">
        <v>1</v>
      </c>
      <c r="D15" s="32">
        <v>10</v>
      </c>
      <c r="E15" s="25">
        <f t="shared" si="0"/>
        <v>10</v>
      </c>
      <c r="F15" s="26"/>
      <c r="G15" s="29"/>
    </row>
    <row r="16" spans="1:7" ht="15" x14ac:dyDescent="0.25">
      <c r="B16" s="33"/>
      <c r="D16" s="34" t="s">
        <v>19</v>
      </c>
      <c r="E16" s="56">
        <f>SUM(E11:E15)</f>
        <v>41.5</v>
      </c>
      <c r="F16" s="35"/>
    </row>
    <row r="17" spans="1:10" ht="15" x14ac:dyDescent="0.25">
      <c r="B17" s="33"/>
      <c r="D17" s="36"/>
      <c r="E17" s="37"/>
      <c r="F17" s="38"/>
    </row>
    <row r="18" spans="1:10" ht="15" x14ac:dyDescent="0.25">
      <c r="A18" s="36"/>
      <c r="B18" s="3"/>
      <c r="C18" s="36"/>
      <c r="D18" s="36"/>
      <c r="E18" s="37"/>
      <c r="F18" s="38"/>
    </row>
    <row r="19" spans="1:10" ht="62.25" customHeight="1" x14ac:dyDescent="0.2">
      <c r="A19" s="18" t="s">
        <v>20</v>
      </c>
      <c r="B19" s="18" t="s">
        <v>8</v>
      </c>
      <c r="C19" s="18" t="s">
        <v>9</v>
      </c>
      <c r="D19" s="18" t="s">
        <v>21</v>
      </c>
      <c r="E19" s="18" t="s">
        <v>22</v>
      </c>
      <c r="F19" s="39" t="s">
        <v>23</v>
      </c>
      <c r="G19" s="39" t="s">
        <v>24</v>
      </c>
      <c r="H19" s="39" t="s">
        <v>25</v>
      </c>
      <c r="I19" s="39" t="s">
        <v>26</v>
      </c>
      <c r="J19" s="39" t="s">
        <v>27</v>
      </c>
    </row>
    <row r="20" spans="1:10" ht="15.75" customHeight="1" x14ac:dyDescent="0.2">
      <c r="A20" s="40" t="s">
        <v>28</v>
      </c>
      <c r="B20" s="22" t="s">
        <v>29</v>
      </c>
      <c r="C20" s="23">
        <v>15</v>
      </c>
      <c r="D20" s="41">
        <v>9317.4</v>
      </c>
      <c r="E20" s="41">
        <f>D20/30</f>
        <v>310.58</v>
      </c>
      <c r="F20" s="41">
        <f t="shared" ref="F20:F22" si="1">+E20/8</f>
        <v>38.822499999999998</v>
      </c>
      <c r="G20" s="41">
        <f t="shared" ref="G20:G22" si="2">+F20/60</f>
        <v>0.64704166666666663</v>
      </c>
      <c r="H20" s="41">
        <f>+G20*C20</f>
        <v>9.7056249999999995</v>
      </c>
      <c r="I20" s="42">
        <v>1</v>
      </c>
      <c r="J20" s="41">
        <f t="shared" ref="J20:J22" si="3">+I20*H20</f>
        <v>9.7056249999999995</v>
      </c>
    </row>
    <row r="21" spans="1:10" ht="15.75" customHeight="1" x14ac:dyDescent="0.2">
      <c r="A21" s="40" t="s">
        <v>30</v>
      </c>
      <c r="B21" s="22" t="s">
        <v>29</v>
      </c>
      <c r="C21" s="23">
        <v>55</v>
      </c>
      <c r="D21" s="41">
        <v>9317.4</v>
      </c>
      <c r="E21" s="41">
        <f t="shared" ref="E21:E22" si="4">D21/30</f>
        <v>310.58</v>
      </c>
      <c r="F21" s="41">
        <f t="shared" si="1"/>
        <v>38.822499999999998</v>
      </c>
      <c r="G21" s="41">
        <f t="shared" si="2"/>
        <v>0.64704166666666663</v>
      </c>
      <c r="H21" s="41">
        <f t="shared" ref="H21:H22" si="5">+G21*C21</f>
        <v>35.587291666666665</v>
      </c>
      <c r="I21" s="42">
        <v>1</v>
      </c>
      <c r="J21" s="41">
        <f t="shared" si="3"/>
        <v>35.587291666666665</v>
      </c>
    </row>
    <row r="22" spans="1:10" ht="15.75" customHeight="1" x14ac:dyDescent="0.2">
      <c r="A22" s="40" t="s">
        <v>31</v>
      </c>
      <c r="B22" s="22" t="s">
        <v>29</v>
      </c>
      <c r="C22" s="23">
        <v>600</v>
      </c>
      <c r="D22" s="41">
        <v>9317.4</v>
      </c>
      <c r="E22" s="41">
        <f t="shared" si="4"/>
        <v>310.58</v>
      </c>
      <c r="F22" s="41">
        <f t="shared" si="1"/>
        <v>38.822499999999998</v>
      </c>
      <c r="G22" s="41">
        <f t="shared" si="2"/>
        <v>0.64704166666666663</v>
      </c>
      <c r="H22" s="41">
        <f t="shared" si="5"/>
        <v>388.22499999999997</v>
      </c>
      <c r="I22" s="42">
        <v>8</v>
      </c>
      <c r="J22" s="41">
        <f t="shared" si="3"/>
        <v>3105.7999999999997</v>
      </c>
    </row>
    <row r="23" spans="1:10" ht="15.75" customHeight="1" x14ac:dyDescent="0.2">
      <c r="A23" s="43" t="s">
        <v>32</v>
      </c>
      <c r="B23" s="4" t="s">
        <v>29</v>
      </c>
      <c r="C23" s="31">
        <v>40</v>
      </c>
      <c r="D23" s="44">
        <v>17434.82</v>
      </c>
      <c r="E23" s="44">
        <f>D23/15</f>
        <v>1162.3213333333333</v>
      </c>
      <c r="F23" s="44">
        <f>E23/8</f>
        <v>145.29016666666666</v>
      </c>
      <c r="G23" s="44">
        <f>F23/60</f>
        <v>2.4215027777777776</v>
      </c>
      <c r="H23" s="44">
        <f>G23</f>
        <v>2.4215027777777776</v>
      </c>
      <c r="I23" s="33">
        <v>1</v>
      </c>
      <c r="J23" s="44">
        <f>H23*C23</f>
        <v>96.860111111111109</v>
      </c>
    </row>
    <row r="24" spans="1:10" x14ac:dyDescent="0.2">
      <c r="A24" s="45" t="s">
        <v>33</v>
      </c>
      <c r="B24" s="33" t="s">
        <v>29</v>
      </c>
      <c r="C24" s="46">
        <v>15</v>
      </c>
      <c r="D24" s="55">
        <v>35796.22</v>
      </c>
      <c r="E24" s="44">
        <f>D24/15</f>
        <v>2386.4146666666666</v>
      </c>
      <c r="F24" s="44">
        <f>E24/8</f>
        <v>298.30183333333332</v>
      </c>
      <c r="G24" s="44">
        <f>F24/60</f>
        <v>4.9716972222222218</v>
      </c>
      <c r="H24" s="44">
        <f>G24</f>
        <v>4.9716972222222218</v>
      </c>
      <c r="I24" s="33">
        <v>1</v>
      </c>
      <c r="J24" s="44">
        <f>H24*C24</f>
        <v>74.57545833333333</v>
      </c>
    </row>
    <row r="25" spans="1:10" ht="15" x14ac:dyDescent="0.25">
      <c r="B25" s="33"/>
      <c r="E25" s="30"/>
      <c r="G25" s="34" t="s">
        <v>19</v>
      </c>
      <c r="H25" s="47"/>
      <c r="I25" s="47"/>
      <c r="J25" s="47">
        <f>SUM(J20:J24)</f>
        <v>3322.5284861111109</v>
      </c>
    </row>
    <row r="27" spans="1:10" ht="30" x14ac:dyDescent="0.25">
      <c r="A27" s="57" t="s">
        <v>34</v>
      </c>
      <c r="B27" s="57" t="s">
        <v>8</v>
      </c>
      <c r="C27" s="57" t="s">
        <v>9</v>
      </c>
      <c r="D27" s="57" t="s">
        <v>35</v>
      </c>
      <c r="E27" s="59" t="s">
        <v>43</v>
      </c>
    </row>
    <row r="28" spans="1:10" x14ac:dyDescent="0.2">
      <c r="A28" s="2" t="s">
        <v>42</v>
      </c>
      <c r="B28" s="33">
        <v>1</v>
      </c>
      <c r="C28" s="49">
        <v>4250</v>
      </c>
      <c r="D28" s="58">
        <f>C28/70</f>
        <v>60.714285714285715</v>
      </c>
      <c r="E28" s="58">
        <f>D28*4</f>
        <v>242.85714285714286</v>
      </c>
    </row>
    <row r="29" spans="1:10" x14ac:dyDescent="0.2">
      <c r="C29" s="49"/>
    </row>
    <row r="30" spans="1:10" ht="15" x14ac:dyDescent="0.25">
      <c r="D30" s="34" t="s">
        <v>19</v>
      </c>
      <c r="E30" s="47">
        <f>E28+E29</f>
        <v>242.85714285714286</v>
      </c>
    </row>
    <row r="31" spans="1:10" x14ac:dyDescent="0.2">
      <c r="A31" s="2" t="s">
        <v>36</v>
      </c>
    </row>
    <row r="32" spans="1:10" ht="15" customHeight="1" x14ac:dyDescent="0.2">
      <c r="A32" s="50"/>
    </row>
    <row r="33" spans="1:7" ht="14.25" customHeight="1" x14ac:dyDescent="0.2">
      <c r="A33" s="50"/>
    </row>
    <row r="34" spans="1:7" ht="14.25" customHeight="1" x14ac:dyDescent="0.2">
      <c r="A34" s="50"/>
    </row>
    <row r="35" spans="1:7" x14ac:dyDescent="0.2">
      <c r="A35" s="50"/>
    </row>
    <row r="36" spans="1:7" ht="15" x14ac:dyDescent="0.25">
      <c r="A36" s="50"/>
      <c r="C36" s="34"/>
      <c r="D36" s="51" t="s">
        <v>37</v>
      </c>
      <c r="E36" s="52">
        <f>E16</f>
        <v>41.5</v>
      </c>
    </row>
    <row r="37" spans="1:7" ht="15" x14ac:dyDescent="0.25">
      <c r="C37" s="34"/>
      <c r="D37" s="51" t="s">
        <v>38</v>
      </c>
      <c r="E37" s="53">
        <f>+J25</f>
        <v>3322.5284861111109</v>
      </c>
    </row>
    <row r="38" spans="1:7" ht="15" x14ac:dyDescent="0.25">
      <c r="C38" s="61" t="s">
        <v>39</v>
      </c>
      <c r="D38" s="61"/>
      <c r="E38" s="53">
        <f>E30</f>
        <v>242.85714285714286</v>
      </c>
    </row>
    <row r="39" spans="1:7" ht="15.75" customHeight="1" x14ac:dyDescent="0.25">
      <c r="C39" s="34"/>
      <c r="D39" s="51" t="s">
        <v>40</v>
      </c>
      <c r="E39" s="47">
        <f>J25+E16+E30</f>
        <v>3606.8856289682535</v>
      </c>
      <c r="F39" s="48"/>
    </row>
    <row r="40" spans="1:7" x14ac:dyDescent="0.2">
      <c r="A40" s="54"/>
      <c r="B40" s="45"/>
      <c r="C40" s="45"/>
      <c r="D40" s="45"/>
      <c r="E40" s="45"/>
      <c r="F40" s="45"/>
      <c r="G40" s="45"/>
    </row>
    <row r="41" spans="1:7" ht="15" x14ac:dyDescent="0.25">
      <c r="A41" s="54"/>
      <c r="B41" s="45"/>
      <c r="C41" s="34"/>
      <c r="D41" s="51" t="s">
        <v>41</v>
      </c>
      <c r="E41" s="47">
        <v>3600</v>
      </c>
      <c r="F41" s="45"/>
      <c r="G41" s="45"/>
    </row>
    <row r="42" spans="1:7" x14ac:dyDescent="0.2">
      <c r="A42" s="45"/>
      <c r="B42" s="45"/>
      <c r="C42" s="45"/>
      <c r="D42" s="45"/>
      <c r="E42" s="45"/>
      <c r="F42" s="45"/>
      <c r="G42" s="45"/>
    </row>
  </sheetData>
  <mergeCells count="2">
    <mergeCell ref="A3:E3"/>
    <mergeCell ref="C38:D38"/>
  </mergeCells>
  <hyperlinks>
    <hyperlink ref="A41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0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extensiones de horario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2019-10-03T21:21:34Z</dcterms:created>
  <dcterms:modified xsi:type="dcterms:W3CDTF">2019-10-15T15:58:47Z</dcterms:modified>
</cp:coreProperties>
</file>